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autt\Desktop\EVIDENCIAS NOVIEMBRE\"/>
    </mc:Choice>
  </mc:AlternateContent>
  <xr:revisionPtr revIDLastSave="0" documentId="13_ncr:1_{81EAD79A-264A-4E6B-A43F-2CB3F567B07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ombre aspirante" sheetId="3" r:id="rId1"/>
  </sheets>
  <definedNames>
    <definedName name="_xlnm.Print_Area" localSheetId="0">'Nombre aspirante'!$A$1:$K$40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3" l="1"/>
  <c r="I23" i="3"/>
  <c r="I22" i="3"/>
  <c r="I21" i="3"/>
  <c r="I20" i="3"/>
  <c r="I19" i="3"/>
  <c r="I24" i="3"/>
  <c r="I25" i="3"/>
  <c r="I26" i="3"/>
  <c r="I27" i="3"/>
  <c r="I18" i="3"/>
  <c r="F33" i="3" l="1"/>
  <c r="B33" i="3"/>
  <c r="B3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Alejandro Lobo</author>
  </authors>
  <commentList>
    <comment ref="E1" authorId="0" shapeId="0" xr:uid="{BE3D53AE-4072-4A93-98DF-D64AD3DADEF9}">
      <text>
        <r>
          <rPr>
            <sz val="9"/>
            <color indexed="81"/>
            <rFont val="Tahoma"/>
            <family val="2"/>
          </rPr>
          <t>Estructurar y participar en las actividades de la dependencia para garantizar una gestión,
eficiente, eficaz y transparente, de conformidad a la normatividad vigente.</t>
        </r>
      </text>
    </comment>
    <comment ref="B3" authorId="0" shapeId="0" xr:uid="{950E1742-913B-4326-9662-416F06614621}">
      <text>
        <r>
          <rPr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Tahoma"/>
            <family val="2"/>
          </rPr>
          <t>Realizar informes de los estudios cualitativos y cuantitativos de las políticas, planes, programas y proyecto</t>
        </r>
        <r>
          <rPr>
            <sz val="9"/>
            <color indexed="81"/>
            <rFont val="Tahoma"/>
            <family val="2"/>
          </rPr>
          <t xml:space="preserve">s de los procesos de la dependencia.
2. </t>
        </r>
        <r>
          <rPr>
            <b/>
            <sz val="9"/>
            <color indexed="81"/>
            <rFont val="Tahoma"/>
            <family val="2"/>
          </rPr>
          <t>Diseñar e implementar directrices para la organización del trabajo</t>
        </r>
        <r>
          <rPr>
            <sz val="9"/>
            <color indexed="81"/>
            <rFont val="Tahoma"/>
            <family val="2"/>
          </rPr>
          <t xml:space="preserve"> en la dependencia.
3. </t>
        </r>
        <r>
          <rPr>
            <b/>
            <sz val="9"/>
            <color indexed="81"/>
            <rFont val="Tahoma"/>
            <family val="2"/>
          </rPr>
          <t>Proyectar la política pública en las temáticas asignadas</t>
        </r>
        <r>
          <rPr>
            <sz val="9"/>
            <color indexed="81"/>
            <rFont val="Tahoma"/>
            <family val="2"/>
          </rPr>
          <t>, que permitan la mejora de la prestación de los servicios, la racionalización administrativa e  Internacionalización de la entidad, con base en necesidades y requerimientos de las instituciones y ciudadanos.
4.</t>
        </r>
        <r>
          <rPr>
            <b/>
            <sz val="9"/>
            <color indexed="81"/>
            <rFont val="Tahoma"/>
            <family val="2"/>
          </rPr>
          <t xml:space="preserve"> Elaborar los análisis financieros requeridos por el ministerio</t>
        </r>
        <r>
          <rPr>
            <sz val="9"/>
            <color indexed="81"/>
            <rFont val="Tahoma"/>
            <family val="2"/>
          </rPr>
          <t xml:space="preserve">, así como los entes de control externos o internos para la relación de la correcta gestión contable, teniendo en cuenta la normatividad vigente.
5. </t>
        </r>
        <r>
          <rPr>
            <b/>
            <sz val="9"/>
            <color indexed="81"/>
            <rFont val="Tahoma"/>
            <family val="2"/>
          </rPr>
          <t>Ejecutar los planes, programas y proyectos orientados al fortalecimiento de los procesos</t>
        </r>
        <r>
          <rPr>
            <sz val="9"/>
            <color indexed="81"/>
            <rFont val="Tahoma"/>
            <family val="2"/>
          </rPr>
          <t xml:space="preserve">, alineados con el plan estratégico institucional y la normatividad vigente.
6. </t>
        </r>
        <r>
          <rPr>
            <b/>
            <sz val="9"/>
            <color indexed="81"/>
            <rFont val="Tahoma"/>
            <family val="2"/>
          </rPr>
          <t>Diseñar, implementar y hacer seguimiento a los objetivos y metas del Plan estratégico Institucional</t>
        </r>
        <r>
          <rPr>
            <sz val="9"/>
            <color indexed="81"/>
            <rFont val="Tahoma"/>
            <family val="2"/>
          </rPr>
          <t xml:space="preserve"> relacionados con los procesos de la dependencia.
en necesidades y requerimientos de las instituciones y ciudadanos
7.</t>
        </r>
        <r>
          <rPr>
            <b/>
            <sz val="9"/>
            <color indexed="81"/>
            <rFont val="Tahoma"/>
            <family val="2"/>
          </rPr>
          <t xml:space="preserve"> Generar y fortalecer los convenios, acuerdos, contratos y actas suscritas</t>
        </r>
        <r>
          <rPr>
            <sz val="9"/>
            <color indexed="81"/>
            <rFont val="Tahoma"/>
            <family val="2"/>
          </rPr>
          <t xml:space="preserve"> con diferentes entidades que permitan la articulación de las políticas
8. Emitir conceptos.</t>
        </r>
      </text>
    </comment>
  </commentList>
</comments>
</file>

<file path=xl/sharedStrings.xml><?xml version="1.0" encoding="utf-8"?>
<sst xmlns="http://schemas.openxmlformats.org/spreadsheetml/2006/main" count="72" uniqueCount="63">
  <si>
    <t xml:space="preserve">NOMBRE ASPIRANTE: </t>
  </si>
  <si>
    <t xml:space="preserve">CÉDULA: </t>
  </si>
  <si>
    <t>DENOMINACIÓN DEL EMPLEO:</t>
  </si>
  <si>
    <t xml:space="preserve">DEPENDENCIA: </t>
  </si>
  <si>
    <t>REQUISITOS MÍNIMOS DEL EMPLEO:</t>
  </si>
  <si>
    <t>VINCULACIÓN POR ALTERNATIVA ( marque con una x)</t>
  </si>
  <si>
    <t>SI</t>
  </si>
  <si>
    <t>NO</t>
  </si>
  <si>
    <t>PERFIL No:</t>
  </si>
  <si>
    <t>ÚNICO</t>
  </si>
  <si>
    <t xml:space="preserve">ALTERNATIVA DE INGRESO ( marque con una x) </t>
  </si>
  <si>
    <t xml:space="preserve">ALTERNATIVA 1 </t>
  </si>
  <si>
    <t xml:space="preserve">ALTERNATIVA 2 </t>
  </si>
  <si>
    <t>FORMACIÓN ACADÉMICA</t>
  </si>
  <si>
    <t>TÍTULO ( en caso de verificación de prima técnica indicar si cumple como formación avanzada)</t>
  </si>
  <si>
    <t>INSTITUCIÓN</t>
  </si>
  <si>
    <t>APLICA PRIMA TECNICA</t>
  </si>
  <si>
    <t>FECHA TERMINACIÓN MATERIAS</t>
  </si>
  <si>
    <t>FECHA GRADO</t>
  </si>
  <si>
    <t>EXPERIENCIA LABORAL</t>
  </si>
  <si>
    <t>ENTIDAD</t>
  </si>
  <si>
    <t>CARGO</t>
  </si>
  <si>
    <t>FECHA INGRESO</t>
  </si>
  <si>
    <t>FECHA RETIRO</t>
  </si>
  <si>
    <t>MESES</t>
  </si>
  <si>
    <t>MESES EXPERIENCIA PROFESIONAL</t>
  </si>
  <si>
    <t>MESES EXPERIENCIA ALTAMENTE CALIFICADA</t>
  </si>
  <si>
    <t>TOTAL EXPERIENCIA RELACIONADA EN MESES</t>
  </si>
  <si>
    <t xml:space="preserve">El cargo aplica Prima Técnica </t>
  </si>
  <si>
    <t>Cumple los requisitos para Prima Técnica por Formación Avanzada y Experiencia Altamente Calificada</t>
  </si>
  <si>
    <t>Revisada la hoja de vida del señor (a)</t>
  </si>
  <si>
    <t>y verificados los soportes entregados respecto de los requisitos solicitados en el Manual</t>
  </si>
  <si>
    <t xml:space="preserve">desempeñar el empleo de </t>
  </si>
  <si>
    <t>en</t>
  </si>
  <si>
    <t>Fecha</t>
  </si>
  <si>
    <t>“Los datos proporcionados serán tratados de acuerdo a la política de tratamiento de datos personales del MinTIC (www.mintic.gov.co), la ley 1581 de 2012 y sus decretos reglamentarios”</t>
  </si>
  <si>
    <r>
      <t>Específico de Funciones y Competencias Laborales del Ministerio para el ejercicio del empleo, se encontró que el candidato</t>
    </r>
    <r>
      <rPr>
        <b/>
        <sz val="10"/>
        <rFont val="Arial"/>
        <family val="2"/>
      </rPr>
      <t xml:space="preserve"> SI X  NO _  </t>
    </r>
    <r>
      <rPr>
        <sz val="10"/>
        <rFont val="Arial"/>
        <family val="2"/>
      </rPr>
      <t xml:space="preserve">acredita los estudios y la experiencia exigidos para </t>
    </r>
  </si>
  <si>
    <t>GYSELL ESTHER SANZ GONZALEZ</t>
  </si>
  <si>
    <t>SUBDIRECTORA PARA LA GESTIÓN DEL TALENTO HUMANO</t>
  </si>
  <si>
    <t xml:space="preserve">SI            </t>
  </si>
  <si>
    <t xml:space="preserve">SI          </t>
  </si>
  <si>
    <t xml:space="preserve">NO      </t>
  </si>
  <si>
    <t xml:space="preserve">Elaboró: Aura Milena Pautt López </t>
  </si>
  <si>
    <t>x</t>
  </si>
  <si>
    <t>24 de noviembre  de 2025</t>
  </si>
  <si>
    <t xml:space="preserve">SUBDIRECCIÓN DE OPERACIONES </t>
  </si>
  <si>
    <t xml:space="preserve">VICEMINISTERIO DE CONECTIVIDAD </t>
  </si>
  <si>
    <r>
      <t xml:space="preserve">FORMACIÓN ACADÉMICA: </t>
    </r>
    <r>
      <rPr>
        <sz val="8"/>
        <rFont val="Arial"/>
        <family val="2"/>
      </rPr>
      <t xml:space="preserve">Título profesional en disciplina académica del núcleo básico de conocimiento en: Derecho y Afines, Administración. Economía. Ingeniería Electrónica, Telecomunicaciones y Afines. Ingeniería Industrial y Afines. 
Título de Postgrado en la modalidad de maestría en áreas relacionadas con las funciones del cargo.
Tarjeta o Matrícula Profesional en los casos requeridos por la ley.
</t>
    </r>
  </si>
  <si>
    <r>
      <t>EXPERIENCIA:</t>
    </r>
    <r>
      <rPr>
        <sz val="8"/>
        <rFont val="Arial"/>
        <family val="2"/>
      </rPr>
      <t>Cincuenta y seis (56) meses de experiencia profesional relacionada</t>
    </r>
  </si>
  <si>
    <r>
      <rPr>
        <b/>
        <sz val="8"/>
        <rFont val="Arial"/>
        <family val="2"/>
      </rPr>
      <t>ALTERNATIVA 1</t>
    </r>
    <r>
      <rPr>
        <sz val="8"/>
        <rFont val="Arial"/>
        <family val="2"/>
      </rPr>
      <t xml:space="preserve">: Título profesional en disciplina académica del núcleo básico de conocimiento en: Derecho y Afines, Administración. Economía. Ingeniería Electrónica, Telecomunicaciones y Afines. Ingeniería Industrial y Afines. 
Título de Postgrado en la modalidad de especialización en áreas relacionadas con las funciones del cargo.
Tarjeta o Matrícula Profesional en los casos requeridos por la ley    </t>
    </r>
    <r>
      <rPr>
        <b/>
        <sz val="8"/>
        <rFont val="Arial"/>
        <family val="2"/>
      </rPr>
      <t>EXPERIENCIA:</t>
    </r>
    <r>
      <rPr>
        <sz val="8"/>
        <rFont val="Arial"/>
        <family val="2"/>
      </rPr>
      <t xml:space="preserve"> Sesenta y ocho (68) meses de experiencia profesional relacionada.
</t>
    </r>
  </si>
  <si>
    <t>X</t>
  </si>
  <si>
    <t xml:space="preserve">ABOGADA </t>
  </si>
  <si>
    <t xml:space="preserve">UNIVERSIDAD SANTO TOMAS </t>
  </si>
  <si>
    <t xml:space="preserve">UNIVERSIDAD EXTERNADO DE COLOMBIA </t>
  </si>
  <si>
    <t xml:space="preserve">ESPECIALIZACIÓN EN DERECHO ADMINISTRATIVO </t>
  </si>
  <si>
    <t xml:space="preserve">ESPECIALIZACIÓN EN DERECHO DISCIPLINARIO </t>
  </si>
  <si>
    <t xml:space="preserve">EJERCITO NACIONAL DE COLOMBIA </t>
  </si>
  <si>
    <t>EPRINT</t>
  </si>
  <si>
    <t xml:space="preserve">TP </t>
  </si>
  <si>
    <t xml:space="preserve">ABOGADA CONTRATISTA </t>
  </si>
  <si>
    <t xml:space="preserve">COMANDO GENERAL DE LAS FUERZAS MILITARES </t>
  </si>
  <si>
    <t xml:space="preserve">DIRECTORA JURIDICA </t>
  </si>
  <si>
    <t xml:space="preserve">ANDREA CAROLINA FERNADEZ DE LA OSSA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</si>
</sst>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;[Red]0"/>
    <numFmt numFmtId="166" formatCode="dd/mm/yyyy"/>
    <numFmt numFmtId="167" formatCode="d/m/yyyy"/>
  </numFmts>
  <fonts count="23" x14ac:knownFonts="1">
    <font>
      <sz val="10"/>
      <name val="Arial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vertical="center" wrapText="1"/>
    </xf>
    <xf numFmtId="0" fontId="8" fillId="2" borderId="19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19" xfId="0" applyFont="1" applyFill="1" applyBorder="1"/>
    <xf numFmtId="165" fontId="8" fillId="2" borderId="0" xfId="0" applyNumberFormat="1" applyFont="1" applyFill="1" applyAlignment="1">
      <alignment horizontal="center" vertical="center" wrapText="1"/>
    </xf>
    <xf numFmtId="0" fontId="8" fillId="2" borderId="19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20" xfId="0" applyFont="1" applyFill="1" applyBorder="1"/>
    <xf numFmtId="0" fontId="12" fillId="2" borderId="19" xfId="0" applyFont="1" applyFill="1" applyBorder="1"/>
    <xf numFmtId="0" fontId="11" fillId="2" borderId="8" xfId="0" applyFont="1" applyFill="1" applyBorder="1"/>
    <xf numFmtId="0" fontId="9" fillId="2" borderId="19" xfId="0" applyFont="1" applyFill="1" applyBorder="1"/>
    <xf numFmtId="0" fontId="6" fillId="0" borderId="17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3" fillId="3" borderId="24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4" fillId="3" borderId="35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20" xfId="0" applyFont="1" applyFill="1" applyBorder="1"/>
    <xf numFmtId="0" fontId="6" fillId="2" borderId="0" xfId="0" applyFont="1" applyFill="1" applyAlignment="1">
      <alignment horizontal="center"/>
    </xf>
    <xf numFmtId="166" fontId="10" fillId="0" borderId="24" xfId="0" applyNumberFormat="1" applyFont="1" applyBorder="1" applyAlignment="1">
      <alignment horizontal="center" vertical="center" wrapText="1"/>
    </xf>
    <xf numFmtId="167" fontId="10" fillId="0" borderId="24" xfId="0" applyNumberFormat="1" applyFont="1" applyBorder="1" applyAlignment="1">
      <alignment horizontal="center" vertical="center" wrapText="1"/>
    </xf>
    <xf numFmtId="14" fontId="10" fillId="3" borderId="24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left" vertical="center" wrapText="1"/>
    </xf>
    <xf numFmtId="0" fontId="8" fillId="0" borderId="32" xfId="0" applyFont="1" applyBorder="1"/>
    <xf numFmtId="0" fontId="8" fillId="0" borderId="33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8" fillId="0" borderId="27" xfId="0" applyFont="1" applyBorder="1"/>
    <xf numFmtId="0" fontId="8" fillId="0" borderId="28" xfId="0" applyFont="1" applyBorder="1"/>
    <xf numFmtId="0" fontId="14" fillId="0" borderId="27" xfId="0" applyFont="1" applyBorder="1" applyAlignment="1">
      <alignment horizontal="center" vertical="center" wrapText="1"/>
    </xf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3" fontId="13" fillId="0" borderId="25" xfId="0" applyNumberFormat="1" applyFont="1" applyBorder="1" applyAlignment="1">
      <alignment horizontal="center" vertical="center" wrapText="1"/>
    </xf>
    <xf numFmtId="0" fontId="10" fillId="0" borderId="26" xfId="0" applyFont="1" applyBorder="1"/>
    <xf numFmtId="0" fontId="18" fillId="0" borderId="25" xfId="0" applyFont="1" applyBorder="1" applyAlignment="1">
      <alignment horizontal="center" vertical="center" wrapText="1"/>
    </xf>
    <xf numFmtId="0" fontId="6" fillId="0" borderId="26" xfId="0" applyFont="1" applyBorder="1"/>
    <xf numFmtId="49" fontId="6" fillId="0" borderId="17" xfId="0" applyNumberFormat="1" applyFont="1" applyBorder="1" applyAlignment="1">
      <alignment horizontal="center" vertical="center" wrapText="1" shrinkToFit="1"/>
    </xf>
    <xf numFmtId="49" fontId="6" fillId="0" borderId="23" xfId="0" applyNumberFormat="1" applyFont="1" applyBorder="1" applyAlignment="1">
      <alignment horizontal="center" vertical="center" wrapText="1" shrinkToFit="1"/>
    </xf>
    <xf numFmtId="49" fontId="6" fillId="0" borderId="14" xfId="0" applyNumberFormat="1" applyFont="1" applyBorder="1" applyAlignment="1">
      <alignment horizontal="center" vertical="center" wrapText="1" shrinkToFit="1"/>
    </xf>
    <xf numFmtId="49" fontId="6" fillId="0" borderId="15" xfId="0" applyNumberFormat="1" applyFont="1" applyBorder="1" applyAlignment="1">
      <alignment horizontal="center" vertical="center" wrapText="1" shrinkToFi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left" vertical="center" wrapText="1"/>
    </xf>
    <xf numFmtId="0" fontId="8" fillId="0" borderId="29" xfId="0" applyFont="1" applyBorder="1"/>
    <xf numFmtId="0" fontId="8" fillId="0" borderId="30" xfId="0" applyFont="1" applyBorder="1"/>
    <xf numFmtId="0" fontId="10" fillId="3" borderId="7" xfId="0" applyFont="1" applyFill="1" applyBorder="1" applyAlignment="1">
      <alignment horizontal="left" vertical="center" wrapText="1"/>
    </xf>
    <xf numFmtId="0" fontId="8" fillId="0" borderId="10" xfId="0" applyFont="1" applyBorder="1"/>
    <xf numFmtId="0" fontId="8" fillId="0" borderId="11" xfId="0" applyFont="1" applyBorder="1"/>
    <xf numFmtId="0" fontId="10" fillId="3" borderId="31" xfId="0" applyFont="1" applyFill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center" vertical="center" wrapText="1"/>
    </xf>
    <xf numFmtId="0" fontId="17" fillId="0" borderId="27" xfId="0" applyFont="1" applyBorder="1"/>
    <xf numFmtId="0" fontId="17" fillId="0" borderId="28" xfId="0" applyFont="1" applyBorder="1"/>
    <xf numFmtId="0" fontId="17" fillId="0" borderId="29" xfId="0" applyFont="1" applyBorder="1"/>
    <xf numFmtId="0" fontId="17" fillId="0" borderId="30" xfId="0" applyFont="1" applyBorder="1"/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20" xfId="0" applyFont="1" applyFill="1" applyBorder="1" applyAlignment="1">
      <alignment horizontal="left" wrapText="1"/>
    </xf>
    <xf numFmtId="166" fontId="10" fillId="0" borderId="24" xfId="0" applyNumberFormat="1" applyFont="1" applyFill="1" applyBorder="1" applyAlignment="1">
      <alignment horizontal="center" vertical="center" wrapText="1"/>
    </xf>
    <xf numFmtId="167" fontId="10" fillId="0" borderId="24" xfId="0" applyNumberFormat="1" applyFont="1" applyFill="1" applyBorder="1" applyAlignment="1">
      <alignment horizontal="center" vertical="center" wrapText="1"/>
    </xf>
  </cellXfs>
  <cellStyles count="5">
    <cellStyle name="Millares 2" xfId="1" xr:uid="{00000000-0005-0000-0000-000000000000}"/>
    <cellStyle name="Millares 3" xfId="2" xr:uid="{00000000-0005-0000-0000-000001000000}"/>
    <cellStyle name="Normal" xfId="0" builtinId="0"/>
    <cellStyle name="Normal 2" xfId="3" xr:uid="{00000000-0005-0000-0000-000003000000}"/>
    <cellStyle name="Porcentaje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3"/>
  <sheetViews>
    <sheetView tabSelected="1" view="pageBreakPreview" zoomScale="90" zoomScaleNormal="70" zoomScaleSheetLayoutView="90" workbookViewId="0">
      <selection activeCell="E1" sqref="E1:G2"/>
    </sheetView>
  </sheetViews>
  <sheetFormatPr baseColWidth="10" defaultColWidth="11.42578125" defaultRowHeight="12.75" x14ac:dyDescent="0.2"/>
  <cols>
    <col min="1" max="1" width="34.85546875" style="40" customWidth="1"/>
    <col min="2" max="2" width="17" style="41" customWidth="1"/>
    <col min="3" max="3" width="15" style="41" customWidth="1"/>
    <col min="4" max="4" width="20.140625" style="41" customWidth="1"/>
    <col min="5" max="5" width="16.140625" style="41" customWidth="1"/>
    <col min="6" max="6" width="10.140625" style="41" customWidth="1"/>
    <col min="7" max="7" width="12.5703125" style="41" customWidth="1"/>
    <col min="8" max="8" width="8.42578125" style="41" customWidth="1"/>
    <col min="9" max="9" width="9.42578125" style="41" customWidth="1"/>
    <col min="10" max="10" width="41.42578125" style="41" customWidth="1"/>
    <col min="11" max="11" width="21.5703125" style="42" customWidth="1"/>
    <col min="12" max="38" width="11.42578125" style="3"/>
    <col min="39" max="16384" width="11.42578125" style="1"/>
  </cols>
  <sheetData>
    <row r="1" spans="1:38" ht="24.95" customHeight="1" x14ac:dyDescent="0.2">
      <c r="A1" s="19" t="s">
        <v>0</v>
      </c>
      <c r="B1" s="69" t="s">
        <v>1</v>
      </c>
      <c r="C1" s="85">
        <v>1098655999</v>
      </c>
      <c r="D1" s="72" t="s">
        <v>2</v>
      </c>
      <c r="E1" s="80" t="s">
        <v>45</v>
      </c>
      <c r="F1" s="81"/>
      <c r="G1" s="82"/>
      <c r="H1" s="93"/>
      <c r="I1" s="89" t="s">
        <v>3</v>
      </c>
      <c r="J1" s="90"/>
      <c r="K1" s="87" t="s">
        <v>46</v>
      </c>
    </row>
    <row r="2" spans="1:38" ht="27.95" customHeight="1" x14ac:dyDescent="0.2">
      <c r="A2" s="52" t="s">
        <v>62</v>
      </c>
      <c r="B2" s="70"/>
      <c r="C2" s="86"/>
      <c r="D2" s="72"/>
      <c r="E2" s="83"/>
      <c r="F2" s="83"/>
      <c r="G2" s="84"/>
      <c r="H2" s="94"/>
      <c r="I2" s="91"/>
      <c r="J2" s="92"/>
      <c r="K2" s="88"/>
    </row>
    <row r="3" spans="1:38" ht="82.5" customHeight="1" x14ac:dyDescent="0.2">
      <c r="A3" s="69" t="s">
        <v>4</v>
      </c>
      <c r="B3" s="96" t="s">
        <v>47</v>
      </c>
      <c r="C3" s="97"/>
      <c r="D3" s="97"/>
      <c r="E3" s="97"/>
      <c r="F3" s="97"/>
      <c r="G3" s="97"/>
      <c r="H3" s="97"/>
      <c r="I3" s="97"/>
      <c r="J3" s="97"/>
      <c r="K3" s="98"/>
    </row>
    <row r="4" spans="1:38" ht="25.5" customHeight="1" x14ac:dyDescent="0.2">
      <c r="A4" s="95"/>
      <c r="B4" s="96" t="s">
        <v>48</v>
      </c>
      <c r="C4" s="97"/>
      <c r="D4" s="97"/>
      <c r="E4" s="97"/>
      <c r="F4" s="97"/>
      <c r="G4" s="97"/>
      <c r="H4" s="97"/>
      <c r="I4" s="97"/>
      <c r="J4" s="97"/>
      <c r="K4" s="98"/>
    </row>
    <row r="5" spans="1:38" ht="67.5" customHeight="1" x14ac:dyDescent="0.2">
      <c r="A5" s="70"/>
      <c r="B5" s="99" t="s">
        <v>49</v>
      </c>
      <c r="C5" s="99"/>
      <c r="D5" s="99"/>
      <c r="E5" s="99"/>
      <c r="F5" s="99"/>
      <c r="G5" s="99"/>
      <c r="H5" s="99"/>
      <c r="I5" s="99"/>
      <c r="J5" s="99"/>
      <c r="K5" s="99"/>
    </row>
    <row r="6" spans="1:38" x14ac:dyDescent="0.2">
      <c r="A6" s="20"/>
      <c r="B6" s="21"/>
      <c r="C6" s="21"/>
      <c r="D6" s="21"/>
      <c r="E6" s="21"/>
      <c r="F6" s="21"/>
      <c r="G6" s="21"/>
      <c r="H6" s="21"/>
      <c r="I6" s="21"/>
      <c r="J6" s="21"/>
      <c r="K6" s="22"/>
    </row>
    <row r="7" spans="1:38" ht="30.75" customHeight="1" x14ac:dyDescent="0.2">
      <c r="A7" s="23" t="s">
        <v>5</v>
      </c>
      <c r="B7" s="63" t="s">
        <v>6</v>
      </c>
      <c r="C7" s="31" t="s">
        <v>50</v>
      </c>
      <c r="D7" s="23" t="s">
        <v>7</v>
      </c>
      <c r="E7" s="61"/>
      <c r="F7" s="103"/>
      <c r="G7" s="104"/>
      <c r="H7" s="104"/>
      <c r="I7" s="105"/>
      <c r="J7" s="23" t="s">
        <v>8</v>
      </c>
      <c r="K7" s="64" t="s">
        <v>9</v>
      </c>
      <c r="L7" s="4"/>
    </row>
    <row r="8" spans="1:38" ht="41.1" customHeight="1" x14ac:dyDescent="0.2">
      <c r="A8" s="24" t="s">
        <v>10</v>
      </c>
      <c r="B8" s="24" t="s">
        <v>11</v>
      </c>
      <c r="C8" s="31" t="s">
        <v>43</v>
      </c>
      <c r="D8" s="24" t="s">
        <v>12</v>
      </c>
      <c r="E8" s="62"/>
      <c r="F8" s="103"/>
      <c r="G8" s="104"/>
      <c r="H8" s="104"/>
      <c r="I8" s="104"/>
      <c r="J8" s="104"/>
      <c r="K8" s="104"/>
    </row>
    <row r="9" spans="1:38" ht="15" customHeight="1" x14ac:dyDescent="0.2">
      <c r="A9" s="25"/>
      <c r="B9" s="26"/>
      <c r="C9" s="27"/>
      <c r="D9" s="27"/>
      <c r="E9" s="28"/>
      <c r="F9" s="29"/>
      <c r="G9" s="29"/>
      <c r="H9" s="29"/>
      <c r="I9" s="29"/>
      <c r="J9" s="29"/>
      <c r="K9" s="30"/>
    </row>
    <row r="10" spans="1:38" ht="29.45" customHeight="1" x14ac:dyDescent="0.2">
      <c r="A10" s="100" t="s">
        <v>13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2"/>
    </row>
    <row r="11" spans="1:38" s="2" customFormat="1" ht="44.1" customHeight="1" x14ac:dyDescent="0.2">
      <c r="A11" s="72" t="s">
        <v>14</v>
      </c>
      <c r="B11" s="72"/>
      <c r="C11" s="72"/>
      <c r="D11" s="72" t="s">
        <v>15</v>
      </c>
      <c r="E11" s="72"/>
      <c r="F11" s="72"/>
      <c r="G11" s="72"/>
      <c r="H11" s="72"/>
      <c r="I11" s="43" t="s">
        <v>16</v>
      </c>
      <c r="J11" s="31" t="s">
        <v>17</v>
      </c>
      <c r="K11" s="31" t="s">
        <v>18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s="3" customFormat="1" ht="35.450000000000003" customHeight="1" x14ac:dyDescent="0.2">
      <c r="A12" s="73" t="s">
        <v>51</v>
      </c>
      <c r="B12" s="74"/>
      <c r="C12" s="75"/>
      <c r="D12" s="77" t="s">
        <v>52</v>
      </c>
      <c r="E12" s="78"/>
      <c r="F12" s="78"/>
      <c r="G12" s="78"/>
      <c r="H12" s="79"/>
      <c r="I12" s="45"/>
      <c r="J12" s="46"/>
      <c r="K12" s="50">
        <v>40613</v>
      </c>
    </row>
    <row r="13" spans="1:38" s="3" customFormat="1" ht="33.6" customHeight="1" x14ac:dyDescent="0.2">
      <c r="A13" s="73" t="s">
        <v>54</v>
      </c>
      <c r="B13" s="74"/>
      <c r="C13" s="74"/>
      <c r="D13" s="109" t="s">
        <v>53</v>
      </c>
      <c r="E13" s="110"/>
      <c r="F13" s="110"/>
      <c r="G13" s="110"/>
      <c r="H13" s="111"/>
      <c r="I13" s="51"/>
      <c r="J13" s="46"/>
      <c r="K13" s="60">
        <v>41374</v>
      </c>
    </row>
    <row r="14" spans="1:38" s="3" customFormat="1" ht="33.6" customHeight="1" x14ac:dyDescent="0.2">
      <c r="A14" s="73" t="s">
        <v>55</v>
      </c>
      <c r="B14" s="74"/>
      <c r="C14" s="75"/>
      <c r="D14" s="106" t="s">
        <v>53</v>
      </c>
      <c r="E14" s="107"/>
      <c r="F14" s="107"/>
      <c r="G14" s="107"/>
      <c r="H14" s="108"/>
      <c r="I14" s="51"/>
      <c r="J14" s="46"/>
      <c r="K14" s="60">
        <v>42389</v>
      </c>
    </row>
    <row r="15" spans="1:38" s="3" customFormat="1" ht="33.6" customHeight="1" x14ac:dyDescent="0.2">
      <c r="A15" s="73" t="s">
        <v>58</v>
      </c>
      <c r="B15" s="74"/>
      <c r="C15" s="75"/>
      <c r="D15" s="112">
        <v>202374</v>
      </c>
      <c r="E15" s="74"/>
      <c r="F15" s="74"/>
      <c r="G15" s="74"/>
      <c r="H15" s="75"/>
      <c r="I15" s="51"/>
      <c r="J15" s="46"/>
      <c r="K15" s="60"/>
    </row>
    <row r="16" spans="1:38" s="2" customFormat="1" ht="28.7" customHeight="1" x14ac:dyDescent="0.2">
      <c r="A16" s="76" t="s">
        <v>19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s="2" customFormat="1" ht="40.35" customHeight="1" x14ac:dyDescent="0.2">
      <c r="A17" s="71" t="s">
        <v>20</v>
      </c>
      <c r="B17" s="71"/>
      <c r="C17" s="71" t="s">
        <v>21</v>
      </c>
      <c r="D17" s="71"/>
      <c r="E17" s="71"/>
      <c r="F17" s="47" t="s">
        <v>22</v>
      </c>
      <c r="G17" s="47" t="s">
        <v>23</v>
      </c>
      <c r="H17" s="47"/>
      <c r="I17" s="47" t="s">
        <v>24</v>
      </c>
      <c r="J17" s="47" t="s">
        <v>25</v>
      </c>
      <c r="K17" s="47" t="s">
        <v>26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s="5" customFormat="1" ht="36" customHeight="1" x14ac:dyDescent="0.2">
      <c r="A18" s="65" t="s">
        <v>56</v>
      </c>
      <c r="B18" s="66"/>
      <c r="C18" s="67" t="s">
        <v>59</v>
      </c>
      <c r="D18" s="67"/>
      <c r="E18" s="68"/>
      <c r="F18" s="58">
        <v>45689</v>
      </c>
      <c r="G18" s="59">
        <v>45982</v>
      </c>
      <c r="H18" s="32"/>
      <c r="I18" s="33">
        <f t="shared" ref="I18:I23" si="0">(+G18-F18)/30</f>
        <v>9.7666666666666675</v>
      </c>
      <c r="J18" s="44"/>
      <c r="K18" s="44"/>
    </row>
    <row r="19" spans="1:38" s="5" customFormat="1" ht="36" customHeight="1" x14ac:dyDescent="0.2">
      <c r="A19" s="65" t="s">
        <v>60</v>
      </c>
      <c r="B19" s="66"/>
      <c r="C19" s="67" t="s">
        <v>59</v>
      </c>
      <c r="D19" s="67"/>
      <c r="E19" s="68"/>
      <c r="F19" s="58">
        <v>44562</v>
      </c>
      <c r="G19" s="59">
        <v>45657</v>
      </c>
      <c r="H19" s="32"/>
      <c r="I19" s="33">
        <f t="shared" si="0"/>
        <v>36.5</v>
      </c>
      <c r="J19" s="44"/>
      <c r="K19" s="44"/>
    </row>
    <row r="20" spans="1:38" s="5" customFormat="1" ht="36" customHeight="1" x14ac:dyDescent="0.2">
      <c r="A20" s="65" t="s">
        <v>56</v>
      </c>
      <c r="B20" s="66"/>
      <c r="C20" s="67" t="s">
        <v>59</v>
      </c>
      <c r="D20" s="67"/>
      <c r="E20" s="68"/>
      <c r="F20" s="134">
        <v>43832</v>
      </c>
      <c r="G20" s="135">
        <v>44561</v>
      </c>
      <c r="H20" s="32"/>
      <c r="I20" s="33">
        <f t="shared" si="0"/>
        <v>24.3</v>
      </c>
      <c r="J20" s="44"/>
      <c r="K20" s="44"/>
    </row>
    <row r="21" spans="1:38" s="5" customFormat="1" ht="36" customHeight="1" x14ac:dyDescent="0.2">
      <c r="A21" s="65" t="s">
        <v>60</v>
      </c>
      <c r="B21" s="66"/>
      <c r="C21" s="67" t="s">
        <v>59</v>
      </c>
      <c r="D21" s="67"/>
      <c r="E21" s="68"/>
      <c r="F21" s="58">
        <v>42737</v>
      </c>
      <c r="G21" s="59">
        <v>43100</v>
      </c>
      <c r="H21" s="32"/>
      <c r="I21" s="33">
        <f t="shared" si="0"/>
        <v>12.1</v>
      </c>
      <c r="J21" s="44"/>
      <c r="K21" s="44"/>
    </row>
    <row r="22" spans="1:38" s="5" customFormat="1" ht="36" customHeight="1" x14ac:dyDescent="0.2">
      <c r="A22" s="65" t="s">
        <v>56</v>
      </c>
      <c r="B22" s="66"/>
      <c r="C22" s="67" t="s">
        <v>59</v>
      </c>
      <c r="D22" s="67"/>
      <c r="E22" s="68"/>
      <c r="F22" s="58">
        <v>41365</v>
      </c>
      <c r="G22" s="59">
        <v>42492</v>
      </c>
      <c r="H22" s="32"/>
      <c r="I22" s="33">
        <f t="shared" si="0"/>
        <v>37.56666666666667</v>
      </c>
      <c r="J22" s="44"/>
      <c r="K22" s="44"/>
    </row>
    <row r="23" spans="1:38" s="5" customFormat="1" ht="36" customHeight="1" x14ac:dyDescent="0.2">
      <c r="A23" s="65" t="s">
        <v>57</v>
      </c>
      <c r="B23" s="66"/>
      <c r="C23" s="67" t="s">
        <v>61</v>
      </c>
      <c r="D23" s="67"/>
      <c r="E23" s="68"/>
      <c r="F23" s="58">
        <v>41214</v>
      </c>
      <c r="G23" s="59">
        <v>41395</v>
      </c>
      <c r="H23" s="32"/>
      <c r="I23" s="33">
        <f t="shared" si="0"/>
        <v>6.0333333333333332</v>
      </c>
      <c r="J23" s="44"/>
      <c r="K23" s="44"/>
    </row>
    <row r="24" spans="1:38" s="5" customFormat="1" ht="36" hidden="1" customHeight="1" x14ac:dyDescent="0.2">
      <c r="A24" s="65"/>
      <c r="B24" s="66"/>
      <c r="C24" s="67"/>
      <c r="D24" s="67"/>
      <c r="E24" s="68"/>
      <c r="F24" s="58"/>
      <c r="G24" s="59"/>
      <c r="H24" s="32"/>
      <c r="I24" s="33">
        <f t="shared" ref="I24:I28" si="1">(+G24-F24)/30</f>
        <v>0</v>
      </c>
      <c r="J24" s="44"/>
      <c r="K24" s="44"/>
    </row>
    <row r="25" spans="1:38" s="5" customFormat="1" ht="36" hidden="1" customHeight="1" x14ac:dyDescent="0.2">
      <c r="A25" s="65"/>
      <c r="B25" s="66"/>
      <c r="C25" s="67"/>
      <c r="D25" s="67"/>
      <c r="E25" s="68"/>
      <c r="F25" s="58"/>
      <c r="G25" s="59"/>
      <c r="H25" s="32"/>
      <c r="I25" s="33">
        <f t="shared" si="1"/>
        <v>0</v>
      </c>
      <c r="J25" s="44"/>
      <c r="K25" s="44"/>
    </row>
    <row r="26" spans="1:38" s="5" customFormat="1" ht="36" hidden="1" customHeight="1" x14ac:dyDescent="0.2">
      <c r="A26" s="65"/>
      <c r="B26" s="66"/>
      <c r="C26" s="67"/>
      <c r="D26" s="67"/>
      <c r="E26" s="68"/>
      <c r="F26" s="58"/>
      <c r="G26" s="59"/>
      <c r="H26" s="32"/>
      <c r="I26" s="33">
        <f t="shared" si="1"/>
        <v>0</v>
      </c>
      <c r="J26" s="44"/>
      <c r="K26" s="44"/>
    </row>
    <row r="27" spans="1:38" s="5" customFormat="1" ht="36" hidden="1" customHeight="1" x14ac:dyDescent="0.2">
      <c r="A27" s="65"/>
      <c r="B27" s="66"/>
      <c r="C27" s="67"/>
      <c r="D27" s="67"/>
      <c r="E27" s="68"/>
      <c r="F27" s="58"/>
      <c r="G27" s="59"/>
      <c r="H27" s="32"/>
      <c r="I27" s="33">
        <f t="shared" si="1"/>
        <v>0</v>
      </c>
      <c r="J27" s="44"/>
      <c r="K27" s="44"/>
    </row>
    <row r="28" spans="1:38" ht="36" customHeight="1" x14ac:dyDescent="0.2">
      <c r="A28" s="119" t="s">
        <v>27</v>
      </c>
      <c r="B28" s="120"/>
      <c r="C28" s="120"/>
      <c r="D28" s="120"/>
      <c r="E28" s="120"/>
      <c r="F28" s="120"/>
      <c r="G28" s="121"/>
      <c r="H28" s="34"/>
      <c r="I28" s="33">
        <f>SUM(I18:I23)</f>
        <v>126.26666666666665</v>
      </c>
      <c r="J28" s="44"/>
      <c r="K28" s="44"/>
    </row>
    <row r="29" spans="1:38" ht="31.35" customHeight="1" x14ac:dyDescent="0.2">
      <c r="A29" s="48" t="s">
        <v>28</v>
      </c>
      <c r="B29" s="49" t="s">
        <v>40</v>
      </c>
      <c r="C29" s="49" t="s">
        <v>41</v>
      </c>
      <c r="D29" s="7"/>
      <c r="E29" s="7"/>
      <c r="F29" s="7"/>
      <c r="G29" s="7"/>
      <c r="H29" s="7"/>
      <c r="I29" s="7"/>
      <c r="J29" s="130"/>
      <c r="K29" s="131"/>
    </row>
    <row r="30" spans="1:38" ht="58.35" customHeight="1" x14ac:dyDescent="0.2">
      <c r="A30" s="48" t="s">
        <v>29</v>
      </c>
      <c r="B30" s="49" t="s">
        <v>39</v>
      </c>
      <c r="C30" s="49" t="s">
        <v>41</v>
      </c>
      <c r="D30" s="7"/>
      <c r="E30" s="7"/>
      <c r="F30" s="7"/>
      <c r="G30" s="7"/>
      <c r="H30" s="7"/>
      <c r="I30" s="7"/>
      <c r="J30" s="7"/>
    </row>
    <row r="31" spans="1:38" ht="23.45" customHeight="1" x14ac:dyDescent="0.2">
      <c r="A31" s="8" t="s">
        <v>30</v>
      </c>
      <c r="B31" s="118" t="str">
        <f>A2</f>
        <v xml:space="preserve">ANDREA CAROLINA FERNADEZ DE LA OSSA </v>
      </c>
      <c r="C31" s="74"/>
      <c r="D31" s="75"/>
      <c r="E31" s="6" t="s">
        <v>31</v>
      </c>
      <c r="F31" s="6"/>
      <c r="G31" s="6"/>
      <c r="H31" s="6"/>
      <c r="I31" s="6"/>
      <c r="J31" s="6"/>
      <c r="K31" s="9"/>
    </row>
    <row r="32" spans="1:38" ht="22.35" customHeight="1" x14ac:dyDescent="0.2">
      <c r="A32" s="10" t="s">
        <v>36</v>
      </c>
      <c r="B32" s="6"/>
      <c r="C32" s="6"/>
      <c r="D32" s="6"/>
      <c r="E32" s="6"/>
      <c r="F32" s="6"/>
      <c r="G32" s="11"/>
      <c r="H32" s="11"/>
      <c r="I32" s="6"/>
      <c r="J32" s="6"/>
      <c r="K32" s="9"/>
    </row>
    <row r="33" spans="1:38" ht="24" customHeight="1" x14ac:dyDescent="0.2">
      <c r="A33" s="12" t="s">
        <v>32</v>
      </c>
      <c r="B33" s="122" t="str">
        <f>E1</f>
        <v xml:space="preserve">SUBDIRECCIÓN DE OPERACIONES </v>
      </c>
      <c r="C33" s="123"/>
      <c r="D33" s="124"/>
      <c r="E33" s="13" t="s">
        <v>33</v>
      </c>
      <c r="F33" s="132" t="str">
        <f>K1</f>
        <v xml:space="preserve">VICEMINISTERIO DE CONECTIVIDAD </v>
      </c>
      <c r="G33" s="132"/>
      <c r="H33" s="132"/>
      <c r="I33" s="132"/>
      <c r="J33" s="132"/>
      <c r="K33" s="133"/>
    </row>
    <row r="34" spans="1:38" ht="16.350000000000001" customHeight="1" x14ac:dyDescent="0.2">
      <c r="A34" s="18"/>
      <c r="B34" s="125"/>
      <c r="C34" s="125"/>
      <c r="D34" s="126"/>
      <c r="E34" s="6"/>
      <c r="F34" s="6"/>
      <c r="G34" s="6"/>
      <c r="H34" s="6"/>
      <c r="I34" s="6"/>
      <c r="J34" s="6"/>
      <c r="K34" s="9"/>
    </row>
    <row r="35" spans="1:38" ht="12.6" customHeight="1" x14ac:dyDescent="0.2">
      <c r="A35" s="16"/>
      <c r="B35" s="17"/>
      <c r="C35" s="17"/>
      <c r="D35" s="17"/>
      <c r="E35" s="14"/>
      <c r="F35" s="14"/>
      <c r="G35" s="14"/>
      <c r="H35" s="14"/>
      <c r="I35" s="14"/>
      <c r="J35" s="14"/>
      <c r="K35" s="15"/>
    </row>
    <row r="36" spans="1:38" s="41" customFormat="1" ht="11.25" x14ac:dyDescent="0.2">
      <c r="A36" s="53" t="s">
        <v>37</v>
      </c>
      <c r="B36" s="54"/>
      <c r="C36" s="54"/>
      <c r="D36" s="54"/>
      <c r="E36" s="55"/>
      <c r="F36" s="116" t="s">
        <v>44</v>
      </c>
      <c r="G36" s="116"/>
      <c r="H36" s="116"/>
      <c r="I36" s="116"/>
      <c r="J36" s="116"/>
      <c r="K36" s="56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</row>
    <row r="37" spans="1:38" s="41" customFormat="1" ht="21" customHeight="1" thickBot="1" x14ac:dyDescent="0.25">
      <c r="A37" s="53" t="s">
        <v>38</v>
      </c>
      <c r="B37" s="57"/>
      <c r="C37" s="57"/>
      <c r="D37" s="57"/>
      <c r="E37" s="55"/>
      <c r="F37" s="117" t="s">
        <v>34</v>
      </c>
      <c r="G37" s="117"/>
      <c r="H37" s="117"/>
      <c r="I37" s="117"/>
      <c r="J37" s="117"/>
      <c r="K37" s="56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</row>
    <row r="38" spans="1:38" x14ac:dyDescent="0.2">
      <c r="A38" s="127" t="s">
        <v>42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9"/>
    </row>
    <row r="39" spans="1:38" ht="17.45" customHeight="1" x14ac:dyDescent="0.2">
      <c r="A39" s="113" t="s">
        <v>35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5"/>
    </row>
    <row r="40" spans="1:38" ht="5.0999999999999996" customHeight="1" thickBot="1" x14ac:dyDescent="0.25">
      <c r="A40" s="35"/>
      <c r="B40" s="36"/>
      <c r="C40" s="36"/>
      <c r="D40" s="36"/>
      <c r="E40" s="36"/>
      <c r="F40" s="36"/>
      <c r="G40" s="36"/>
      <c r="H40" s="36"/>
      <c r="I40" s="36"/>
      <c r="J40" s="36"/>
      <c r="K40" s="37"/>
    </row>
    <row r="41" spans="1:38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</row>
    <row r="42" spans="1:38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spans="1:38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spans="1:38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spans="1:38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spans="1:38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spans="1:38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spans="1:38" x14ac:dyDescent="0.2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1:11" x14ac:dyDescent="0.2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spans="1:11" x14ac:dyDescent="0.2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11" x14ac:dyDescent="0.2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x14ac:dyDescent="0.2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1:11" x14ac:dyDescent="0.2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1:11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x14ac:dyDescent="0.2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1:11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1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1:11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1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1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pans="1:11" x14ac:dyDescent="0.2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spans="1:11" x14ac:dyDescent="0.2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</row>
    <row r="64" spans="1:11" x14ac:dyDescent="0.2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1:11" x14ac:dyDescent="0.2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</row>
    <row r="66" spans="1:11" x14ac:dyDescent="0.2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spans="1:11" x14ac:dyDescent="0.2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spans="1:11" x14ac:dyDescent="0.2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1:11" x14ac:dyDescent="0.2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spans="1:11" x14ac:dyDescent="0.2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spans="1:11" x14ac:dyDescent="0.2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1:11" x14ac:dyDescent="0.2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x14ac:dyDescent="0.2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11" x14ac:dyDescent="0.2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1:11" x14ac:dyDescent="0.2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1:11" x14ac:dyDescent="0.2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1:11" x14ac:dyDescent="0.2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1:11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1:11" x14ac:dyDescent="0.2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1" x14ac:dyDescent="0.2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1:11" x14ac:dyDescent="0.2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spans="1:11" x14ac:dyDescent="0.2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1:11" x14ac:dyDescent="0.2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1:11" x14ac:dyDescent="0.2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1:11" x14ac:dyDescent="0.2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1:11" x14ac:dyDescent="0.2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1:11" x14ac:dyDescent="0.2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1:11" x14ac:dyDescent="0.2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1:11" x14ac:dyDescent="0.2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1:11" x14ac:dyDescent="0.2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1:11" x14ac:dyDescent="0.2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spans="1:11" x14ac:dyDescent="0.2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1:11" x14ac:dyDescent="0.2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1" x14ac:dyDescent="0.2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1:11" x14ac:dyDescent="0.2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1:11" x14ac:dyDescent="0.2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1:11" x14ac:dyDescent="0.2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1:11" x14ac:dyDescent="0.2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spans="1:11" x14ac:dyDescent="0.2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1:11" x14ac:dyDescent="0.2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1:11" x14ac:dyDescent="0.2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1:11" x14ac:dyDescent="0.2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1:11" x14ac:dyDescent="0.2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1:11" x14ac:dyDescent="0.2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1:11" x14ac:dyDescent="0.2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1:11" x14ac:dyDescent="0.2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1:11" x14ac:dyDescent="0.2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1:11" x14ac:dyDescent="0.2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1:11" x14ac:dyDescent="0.2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1:11" x14ac:dyDescent="0.2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1:11" x14ac:dyDescent="0.2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1:11" x14ac:dyDescent="0.2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  <row r="113" spans="1:11" x14ac:dyDescent="0.2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</row>
    <row r="114" spans="1:11" x14ac:dyDescent="0.2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1:11" x14ac:dyDescent="0.2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1:11" x14ac:dyDescent="0.2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1:11" x14ac:dyDescent="0.2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</row>
    <row r="118" spans="1:11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1:11" x14ac:dyDescent="0.2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</row>
    <row r="120" spans="1:11" x14ac:dyDescent="0.2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</row>
    <row r="121" spans="1:11" x14ac:dyDescent="0.2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</row>
    <row r="122" spans="1:11" x14ac:dyDescent="0.2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spans="1:11" x14ac:dyDescent="0.2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</row>
    <row r="124" spans="1:11" x14ac:dyDescent="0.2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spans="1:11" x14ac:dyDescent="0.2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</row>
    <row r="126" spans="1:11" x14ac:dyDescent="0.2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</row>
    <row r="127" spans="1:11" x14ac:dyDescent="0.2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</row>
    <row r="128" spans="1:11" x14ac:dyDescent="0.2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spans="1:11" x14ac:dyDescent="0.2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spans="1:11" x14ac:dyDescent="0.2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spans="1:11" x14ac:dyDescent="0.2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</row>
    <row r="132" spans="1:11" x14ac:dyDescent="0.2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  <row r="133" spans="1:11" x14ac:dyDescent="0.2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</row>
    <row r="134" spans="1:11" x14ac:dyDescent="0.2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</row>
    <row r="135" spans="1:11" x14ac:dyDescent="0.2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</row>
    <row r="136" spans="1:11" x14ac:dyDescent="0.2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1:11" x14ac:dyDescent="0.2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</row>
    <row r="138" spans="1:11" x14ac:dyDescent="0.2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</row>
    <row r="139" spans="1:11" x14ac:dyDescent="0.2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spans="1:11" x14ac:dyDescent="0.2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</row>
    <row r="141" spans="1:11" x14ac:dyDescent="0.2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1:11" x14ac:dyDescent="0.2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</row>
    <row r="143" spans="1:11" x14ac:dyDescent="0.2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spans="1:11" x14ac:dyDescent="0.2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spans="1:11" x14ac:dyDescent="0.2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</row>
    <row r="146" spans="1:11" x14ac:dyDescent="0.2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</row>
    <row r="147" spans="1:11" x14ac:dyDescent="0.2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</row>
    <row r="148" spans="1:11" x14ac:dyDescent="0.2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</row>
    <row r="149" spans="1:11" x14ac:dyDescent="0.2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</row>
    <row r="150" spans="1:11" x14ac:dyDescent="0.2">
      <c r="A150" s="38"/>
      <c r="B150" s="28"/>
      <c r="C150" s="28"/>
      <c r="D150" s="28"/>
      <c r="E150" s="28"/>
      <c r="F150" s="28"/>
      <c r="G150" s="28"/>
      <c r="H150" s="28"/>
      <c r="I150" s="28"/>
      <c r="J150" s="28"/>
      <c r="K150" s="39"/>
    </row>
    <row r="151" spans="1:11" x14ac:dyDescent="0.2">
      <c r="A151" s="38"/>
      <c r="B151" s="28"/>
      <c r="C151" s="28"/>
      <c r="D151" s="28"/>
      <c r="E151" s="28"/>
      <c r="F151" s="28"/>
      <c r="G151" s="28"/>
      <c r="H151" s="28"/>
      <c r="I151" s="28"/>
      <c r="J151" s="28"/>
      <c r="K151" s="39"/>
    </row>
    <row r="152" spans="1:11" x14ac:dyDescent="0.2">
      <c r="A152" s="38"/>
      <c r="B152" s="28"/>
      <c r="C152" s="28"/>
      <c r="D152" s="28"/>
      <c r="E152" s="28"/>
      <c r="F152" s="28"/>
      <c r="G152" s="28"/>
      <c r="H152" s="28"/>
      <c r="I152" s="28"/>
      <c r="J152" s="28"/>
      <c r="K152" s="39"/>
    </row>
    <row r="153" spans="1:11" x14ac:dyDescent="0.2">
      <c r="A153" s="38"/>
      <c r="B153" s="28"/>
      <c r="C153" s="28"/>
      <c r="D153" s="28"/>
      <c r="E153" s="28"/>
      <c r="F153" s="28"/>
      <c r="G153" s="28"/>
      <c r="H153" s="28"/>
      <c r="I153" s="28"/>
      <c r="J153" s="28"/>
      <c r="K153" s="39"/>
    </row>
    <row r="154" spans="1:11" x14ac:dyDescent="0.2">
      <c r="A154" s="38"/>
      <c r="B154" s="28"/>
      <c r="C154" s="28"/>
      <c r="D154" s="28"/>
      <c r="E154" s="28"/>
      <c r="F154" s="28"/>
      <c r="G154" s="28"/>
      <c r="H154" s="28"/>
      <c r="I154" s="28"/>
      <c r="J154" s="28"/>
      <c r="K154" s="39"/>
    </row>
    <row r="155" spans="1:11" x14ac:dyDescent="0.2">
      <c r="A155" s="38"/>
      <c r="B155" s="28"/>
      <c r="C155" s="28"/>
      <c r="D155" s="28"/>
      <c r="E155" s="28"/>
      <c r="F155" s="28"/>
      <c r="G155" s="28"/>
      <c r="H155" s="28"/>
      <c r="I155" s="28"/>
      <c r="J155" s="28"/>
      <c r="K155" s="39"/>
    </row>
    <row r="156" spans="1:11" x14ac:dyDescent="0.2">
      <c r="A156" s="38"/>
      <c r="B156" s="28"/>
      <c r="C156" s="28"/>
      <c r="D156" s="28"/>
      <c r="E156" s="28"/>
      <c r="F156" s="28"/>
      <c r="G156" s="28"/>
      <c r="H156" s="28"/>
      <c r="I156" s="28"/>
      <c r="J156" s="28"/>
      <c r="K156" s="39"/>
    </row>
    <row r="157" spans="1:11" x14ac:dyDescent="0.2">
      <c r="A157" s="38"/>
      <c r="B157" s="28"/>
      <c r="C157" s="28"/>
      <c r="D157" s="28"/>
      <c r="E157" s="28"/>
      <c r="F157" s="28"/>
      <c r="G157" s="28"/>
      <c r="H157" s="28"/>
      <c r="I157" s="28"/>
      <c r="J157" s="28"/>
      <c r="K157" s="39"/>
    </row>
    <row r="158" spans="1:11" x14ac:dyDescent="0.2">
      <c r="A158" s="38"/>
      <c r="B158" s="28"/>
      <c r="C158" s="28"/>
      <c r="D158" s="28"/>
      <c r="E158" s="28"/>
      <c r="F158" s="28"/>
      <c r="G158" s="28"/>
      <c r="H158" s="28"/>
      <c r="I158" s="28"/>
      <c r="J158" s="28"/>
      <c r="K158" s="39"/>
    </row>
    <row r="159" spans="1:11" x14ac:dyDescent="0.2">
      <c r="A159" s="38"/>
      <c r="B159" s="28"/>
      <c r="C159" s="28"/>
      <c r="D159" s="28"/>
      <c r="E159" s="28"/>
      <c r="F159" s="28"/>
      <c r="G159" s="28"/>
      <c r="H159" s="28"/>
      <c r="I159" s="28"/>
      <c r="J159" s="28"/>
      <c r="K159" s="39"/>
    </row>
    <row r="160" spans="1:11" x14ac:dyDescent="0.2">
      <c r="A160" s="38"/>
      <c r="B160" s="28"/>
      <c r="C160" s="28"/>
      <c r="D160" s="28"/>
      <c r="E160" s="28"/>
      <c r="F160" s="28"/>
      <c r="G160" s="28"/>
      <c r="H160" s="28"/>
      <c r="I160" s="28"/>
      <c r="J160" s="28"/>
      <c r="K160" s="39"/>
    </row>
    <row r="161" spans="1:11" x14ac:dyDescent="0.2">
      <c r="A161" s="38"/>
      <c r="B161" s="28"/>
      <c r="C161" s="28"/>
      <c r="D161" s="28"/>
      <c r="E161" s="28"/>
      <c r="F161" s="28"/>
      <c r="G161" s="28"/>
      <c r="H161" s="28"/>
      <c r="I161" s="28"/>
      <c r="J161" s="28"/>
      <c r="K161" s="39"/>
    </row>
    <row r="162" spans="1:11" x14ac:dyDescent="0.2">
      <c r="A162" s="38"/>
      <c r="B162" s="28"/>
      <c r="C162" s="28"/>
      <c r="D162" s="28"/>
      <c r="E162" s="28"/>
      <c r="F162" s="28"/>
      <c r="G162" s="28"/>
      <c r="H162" s="28"/>
      <c r="I162" s="28"/>
      <c r="J162" s="28"/>
      <c r="K162" s="39"/>
    </row>
    <row r="163" spans="1:11" x14ac:dyDescent="0.2">
      <c r="A163" s="38"/>
      <c r="B163" s="28"/>
      <c r="C163" s="28"/>
      <c r="D163" s="28"/>
      <c r="E163" s="28"/>
      <c r="F163" s="28"/>
      <c r="G163" s="28"/>
      <c r="H163" s="28"/>
      <c r="I163" s="28"/>
      <c r="J163" s="28"/>
      <c r="K163" s="39"/>
    </row>
    <row r="164" spans="1:11" x14ac:dyDescent="0.2">
      <c r="A164" s="38"/>
      <c r="B164" s="28"/>
      <c r="C164" s="28"/>
      <c r="D164" s="28"/>
      <c r="E164" s="28"/>
      <c r="F164" s="28"/>
      <c r="G164" s="28"/>
      <c r="H164" s="28"/>
      <c r="I164" s="28"/>
      <c r="J164" s="28"/>
      <c r="K164" s="39"/>
    </row>
    <row r="165" spans="1:11" x14ac:dyDescent="0.2">
      <c r="A165" s="38"/>
      <c r="B165" s="28"/>
      <c r="C165" s="28"/>
      <c r="D165" s="28"/>
      <c r="E165" s="28"/>
      <c r="F165" s="28"/>
      <c r="G165" s="28"/>
      <c r="H165" s="28"/>
      <c r="I165" s="28"/>
      <c r="J165" s="28"/>
      <c r="K165" s="39"/>
    </row>
    <row r="166" spans="1:11" x14ac:dyDescent="0.2">
      <c r="A166" s="38"/>
      <c r="B166" s="28"/>
      <c r="C166" s="28"/>
      <c r="D166" s="28"/>
      <c r="E166" s="28"/>
      <c r="F166" s="28"/>
      <c r="G166" s="28"/>
      <c r="H166" s="28"/>
      <c r="I166" s="28"/>
      <c r="J166" s="28"/>
      <c r="K166" s="39"/>
    </row>
    <row r="167" spans="1:11" x14ac:dyDescent="0.2">
      <c r="A167" s="38"/>
      <c r="B167" s="28"/>
      <c r="C167" s="28"/>
      <c r="D167" s="28"/>
      <c r="E167" s="28"/>
      <c r="F167" s="28"/>
      <c r="G167" s="28"/>
      <c r="H167" s="28"/>
      <c r="I167" s="28"/>
      <c r="J167" s="28"/>
      <c r="K167" s="39"/>
    </row>
    <row r="168" spans="1:11" x14ac:dyDescent="0.2">
      <c r="A168" s="38"/>
      <c r="B168" s="28"/>
      <c r="C168" s="28"/>
      <c r="D168" s="28"/>
      <c r="E168" s="28"/>
      <c r="F168" s="28"/>
      <c r="G168" s="28"/>
      <c r="H168" s="28"/>
      <c r="I168" s="28"/>
      <c r="J168" s="28"/>
      <c r="K168" s="39"/>
    </row>
    <row r="169" spans="1:11" x14ac:dyDescent="0.2">
      <c r="A169" s="38"/>
      <c r="B169" s="28"/>
      <c r="C169" s="28"/>
      <c r="D169" s="28"/>
      <c r="E169" s="28"/>
      <c r="F169" s="28"/>
      <c r="G169" s="28"/>
      <c r="H169" s="28"/>
      <c r="I169" s="28"/>
      <c r="J169" s="28"/>
      <c r="K169" s="39"/>
    </row>
    <row r="170" spans="1:11" x14ac:dyDescent="0.2">
      <c r="A170" s="38"/>
      <c r="B170" s="28"/>
      <c r="C170" s="28"/>
      <c r="D170" s="28"/>
      <c r="E170" s="28"/>
      <c r="F170" s="28"/>
      <c r="G170" s="28"/>
      <c r="H170" s="28"/>
      <c r="I170" s="28"/>
      <c r="J170" s="28"/>
      <c r="K170" s="39"/>
    </row>
    <row r="171" spans="1:11" x14ac:dyDescent="0.2">
      <c r="A171" s="38"/>
      <c r="B171" s="28"/>
      <c r="C171" s="28"/>
      <c r="D171" s="28"/>
      <c r="E171" s="28"/>
      <c r="F171" s="28"/>
      <c r="G171" s="28"/>
      <c r="H171" s="28"/>
      <c r="I171" s="28"/>
      <c r="J171" s="28"/>
      <c r="K171" s="39"/>
    </row>
    <row r="172" spans="1:11" x14ac:dyDescent="0.2">
      <c r="A172" s="38"/>
      <c r="B172" s="28"/>
      <c r="C172" s="28"/>
      <c r="D172" s="28"/>
      <c r="E172" s="28"/>
      <c r="F172" s="28"/>
      <c r="G172" s="28"/>
      <c r="H172" s="28"/>
      <c r="I172" s="28"/>
      <c r="J172" s="28"/>
      <c r="K172" s="39"/>
    </row>
    <row r="173" spans="1:11" x14ac:dyDescent="0.2">
      <c r="A173" s="38"/>
      <c r="B173" s="28"/>
      <c r="C173" s="28"/>
      <c r="D173" s="28"/>
      <c r="E173" s="28"/>
      <c r="F173" s="28"/>
      <c r="G173" s="28"/>
      <c r="H173" s="28"/>
      <c r="I173" s="28"/>
      <c r="J173" s="28"/>
      <c r="K173" s="39"/>
    </row>
    <row r="174" spans="1:11" x14ac:dyDescent="0.2">
      <c r="A174" s="38"/>
      <c r="B174" s="28"/>
      <c r="C174" s="28"/>
      <c r="D174" s="28"/>
      <c r="E174" s="28"/>
      <c r="F174" s="28"/>
      <c r="G174" s="28"/>
      <c r="H174" s="28"/>
      <c r="I174" s="28"/>
      <c r="J174" s="28"/>
      <c r="K174" s="39"/>
    </row>
    <row r="175" spans="1:11" x14ac:dyDescent="0.2">
      <c r="A175" s="38"/>
      <c r="B175" s="28"/>
      <c r="C175" s="28"/>
      <c r="D175" s="28"/>
      <c r="E175" s="28"/>
      <c r="F175" s="28"/>
      <c r="G175" s="28"/>
      <c r="H175" s="28"/>
      <c r="I175" s="28"/>
      <c r="J175" s="28"/>
      <c r="K175" s="39"/>
    </row>
    <row r="176" spans="1:11" x14ac:dyDescent="0.2">
      <c r="A176" s="38"/>
      <c r="B176" s="28"/>
      <c r="C176" s="28"/>
      <c r="D176" s="28"/>
      <c r="E176" s="28"/>
      <c r="F176" s="28"/>
      <c r="G176" s="28"/>
      <c r="H176" s="28"/>
      <c r="I176" s="28"/>
      <c r="J176" s="28"/>
      <c r="K176" s="39"/>
    </row>
    <row r="177" spans="1:11" x14ac:dyDescent="0.2">
      <c r="A177" s="38"/>
      <c r="B177" s="28"/>
      <c r="C177" s="28"/>
      <c r="D177" s="28"/>
      <c r="E177" s="28"/>
      <c r="F177" s="28"/>
      <c r="G177" s="28"/>
      <c r="H177" s="28"/>
      <c r="I177" s="28"/>
      <c r="J177" s="28"/>
      <c r="K177" s="39"/>
    </row>
    <row r="178" spans="1:11" x14ac:dyDescent="0.2">
      <c r="A178" s="38"/>
      <c r="B178" s="28"/>
      <c r="C178" s="28"/>
      <c r="D178" s="28"/>
      <c r="E178" s="28"/>
      <c r="F178" s="28"/>
      <c r="G178" s="28"/>
      <c r="H178" s="28"/>
      <c r="I178" s="28"/>
      <c r="J178" s="28"/>
      <c r="K178" s="39"/>
    </row>
    <row r="179" spans="1:11" x14ac:dyDescent="0.2">
      <c r="A179" s="38"/>
      <c r="B179" s="28"/>
      <c r="C179" s="28"/>
      <c r="D179" s="28"/>
      <c r="E179" s="28"/>
      <c r="F179" s="28"/>
      <c r="G179" s="28"/>
      <c r="H179" s="28"/>
      <c r="I179" s="28"/>
      <c r="J179" s="28"/>
      <c r="K179" s="39"/>
    </row>
    <row r="180" spans="1:11" x14ac:dyDescent="0.2">
      <c r="A180" s="38"/>
      <c r="B180" s="28"/>
      <c r="C180" s="28"/>
      <c r="D180" s="28"/>
      <c r="E180" s="28"/>
      <c r="F180" s="28"/>
      <c r="G180" s="28"/>
      <c r="H180" s="28"/>
      <c r="I180" s="28"/>
      <c r="J180" s="28"/>
      <c r="K180" s="39"/>
    </row>
    <row r="181" spans="1:11" x14ac:dyDescent="0.2">
      <c r="A181" s="38"/>
      <c r="B181" s="28"/>
      <c r="C181" s="28"/>
      <c r="D181" s="28"/>
      <c r="E181" s="28"/>
      <c r="F181" s="28"/>
      <c r="G181" s="28"/>
      <c r="H181" s="28"/>
      <c r="I181" s="28"/>
      <c r="J181" s="28"/>
      <c r="K181" s="39"/>
    </row>
    <row r="182" spans="1:11" x14ac:dyDescent="0.2">
      <c r="A182" s="38"/>
      <c r="B182" s="28"/>
      <c r="C182" s="28"/>
      <c r="D182" s="28"/>
      <c r="E182" s="28"/>
      <c r="F182" s="28"/>
      <c r="G182" s="28"/>
      <c r="H182" s="28"/>
      <c r="I182" s="28"/>
      <c r="J182" s="28"/>
      <c r="K182" s="39"/>
    </row>
    <row r="183" spans="1:11" x14ac:dyDescent="0.2">
      <c r="A183" s="38"/>
      <c r="B183" s="28"/>
      <c r="C183" s="28"/>
      <c r="D183" s="28"/>
      <c r="E183" s="28"/>
      <c r="F183" s="28"/>
      <c r="G183" s="28"/>
      <c r="H183" s="28"/>
      <c r="I183" s="28"/>
      <c r="J183" s="28"/>
      <c r="K183" s="39"/>
    </row>
  </sheetData>
  <mergeCells count="56">
    <mergeCell ref="A26:B26"/>
    <mergeCell ref="C26:E26"/>
    <mergeCell ref="A25:B25"/>
    <mergeCell ref="C25:E25"/>
    <mergeCell ref="C20:E20"/>
    <mergeCell ref="C21:E21"/>
    <mergeCell ref="C22:E22"/>
    <mergeCell ref="A23:B23"/>
    <mergeCell ref="C23:E23"/>
    <mergeCell ref="A18:B18"/>
    <mergeCell ref="C18:E18"/>
    <mergeCell ref="A19:B19"/>
    <mergeCell ref="C19:E19"/>
    <mergeCell ref="A39:K39"/>
    <mergeCell ref="F36:J36"/>
    <mergeCell ref="F37:J37"/>
    <mergeCell ref="B31:D31"/>
    <mergeCell ref="A28:G28"/>
    <mergeCell ref="B33:D34"/>
    <mergeCell ref="A38:K38"/>
    <mergeCell ref="J29:K29"/>
    <mergeCell ref="F33:K33"/>
    <mergeCell ref="A20:B20"/>
    <mergeCell ref="A21:B21"/>
    <mergeCell ref="A22:B22"/>
    <mergeCell ref="A17:B17"/>
    <mergeCell ref="D11:H11"/>
    <mergeCell ref="F8:K8"/>
    <mergeCell ref="A14:C14"/>
    <mergeCell ref="D14:H14"/>
    <mergeCell ref="A13:C13"/>
    <mergeCell ref="D13:H13"/>
    <mergeCell ref="A15:C15"/>
    <mergeCell ref="D15:H15"/>
    <mergeCell ref="A3:A5"/>
    <mergeCell ref="B3:K3"/>
    <mergeCell ref="B4:K4"/>
    <mergeCell ref="B5:K5"/>
    <mergeCell ref="A10:K10"/>
    <mergeCell ref="F7:I7"/>
    <mergeCell ref="A27:B27"/>
    <mergeCell ref="C27:E27"/>
    <mergeCell ref="B1:B2"/>
    <mergeCell ref="C17:E17"/>
    <mergeCell ref="A24:B24"/>
    <mergeCell ref="C24:E24"/>
    <mergeCell ref="A11:C11"/>
    <mergeCell ref="A12:C12"/>
    <mergeCell ref="A16:K16"/>
    <mergeCell ref="D12:H12"/>
    <mergeCell ref="E1:G2"/>
    <mergeCell ref="C1:C2"/>
    <mergeCell ref="K1:K2"/>
    <mergeCell ref="I1:J2"/>
    <mergeCell ref="D1:D2"/>
    <mergeCell ref="H1:H2"/>
  </mergeCells>
  <phoneticPr fontId="10" type="noConversion"/>
  <printOptions horizontalCentered="1" verticalCentered="1"/>
  <pageMargins left="0.6692913385826772" right="0.39370078740157483" top="1.3779527559055118" bottom="0.19685039370078741" header="0" footer="0.19685039370078741"/>
  <pageSetup scale="34" fitToHeight="0" orientation="landscape" horizontalDpi="4294967294" verticalDpi="4294967294" r:id="rId1"/>
  <headerFooter alignWithMargins="0">
    <oddHeader>&amp;L&amp;G&amp;C
ESTUDIO TÉCNICO DE REQUISITOS
&amp;R&amp;G</oddHeader>
    <oddFooter xml:space="preserve">&amp;L&amp;"Calibri,Normal"&amp;11&amp;K000000
&amp;1#&amp;10Pública&amp;C&amp;K000000Página &amp;P de &amp;N&amp;R&amp;K000000GTH-TIC-FM-031
V5
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34341b-8053-4afe-aabf-6dc9ac029eb3">
      <UserInfo>
        <DisplayName>Hector Julio Quiñones Monroy</DisplayName>
        <AccountId>860</AccountId>
        <AccountType/>
      </UserInfo>
      <UserInfo>
        <DisplayName>Elena Zapata Ayazo</DisplayName>
        <AccountId>690</AccountId>
        <AccountType/>
      </UserInfo>
      <UserInfo>
        <DisplayName>Luz Mery Galvis Nieto</DisplayName>
        <AccountId>304</AccountId>
        <AccountType/>
      </UserInfo>
      <UserInfo>
        <DisplayName>Constanza Suarez Herrera</DisplayName>
        <AccountId>907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D8F4374B47694E81E527752F7BB107" ma:contentTypeVersion="10" ma:contentTypeDescription="Crear nuevo documento." ma:contentTypeScope="" ma:versionID="1cf8c2b77bcc2860f61860d25ba66aa8">
  <xsd:schema xmlns:xsd="http://www.w3.org/2001/XMLSchema" xmlns:xs="http://www.w3.org/2001/XMLSchema" xmlns:p="http://schemas.microsoft.com/office/2006/metadata/properties" xmlns:ns3="df34341b-8053-4afe-aabf-6dc9ac029eb3" xmlns:ns4="23ad71a5-1fa8-4b3d-a608-f7cdcd76a5d1" targetNamespace="http://schemas.microsoft.com/office/2006/metadata/properties" ma:root="true" ma:fieldsID="a3af64cdfe4e971291818030175cbd80" ns3:_="" ns4:_="">
    <xsd:import namespace="df34341b-8053-4afe-aabf-6dc9ac029eb3"/>
    <xsd:import namespace="23ad71a5-1fa8-4b3d-a608-f7cdcd76a5d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341b-8053-4afe-aabf-6dc9ac029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d71a5-1fa8-4b3d-a608-f7cdcd76a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B2DD53F-2E23-4A22-B628-73BF2FC03152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23ad71a5-1fa8-4b3d-a608-f7cdcd76a5d1"/>
    <ds:schemaRef ds:uri="df34341b-8053-4afe-aabf-6dc9ac029eb3"/>
  </ds:schemaRefs>
</ds:datastoreItem>
</file>

<file path=customXml/itemProps2.xml><?xml version="1.0" encoding="utf-8"?>
<ds:datastoreItem xmlns:ds="http://schemas.openxmlformats.org/officeDocument/2006/customXml" ds:itemID="{4E370862-B93E-4934-AACD-370D9DC9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4341b-8053-4afe-aabf-6dc9ac029eb3"/>
    <ds:schemaRef ds:uri="23ad71a5-1fa8-4b3d-a608-f7cdcd76a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C0DCEF-1141-40BD-92D5-9E4F42CD49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AE8E6E0-57BA-479F-A03F-2AAFE3B9F94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aspirante</vt:lpstr>
      <vt:lpstr>'Nombre aspirante'!Área_de_impresión</vt:lpstr>
    </vt:vector>
  </TitlesOfParts>
  <Manager/>
  <Company>Ministerio de Hacienda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rforigua</dc:creator>
  <cp:keywords/>
  <dc:description/>
  <cp:lastModifiedBy>Aura Milena Pautt Lopez</cp:lastModifiedBy>
  <cp:revision/>
  <cp:lastPrinted>2025-11-24T19:13:10Z</cp:lastPrinted>
  <dcterms:created xsi:type="dcterms:W3CDTF">2009-06-11T15:42:08Z</dcterms:created>
  <dcterms:modified xsi:type="dcterms:W3CDTF">2025-11-25T14:36:50Z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VCF33K6FRXU4-9-3379</vt:lpwstr>
  </property>
  <property fmtid="{D5CDD505-2E9C-101B-9397-08002B2CF9AE}" pid="3" name="_dlc_DocIdItemGuid">
    <vt:lpwstr>30e3e5a9-ceea-41e7-bf39-fd728c9c75f0</vt:lpwstr>
  </property>
  <property fmtid="{D5CDD505-2E9C-101B-9397-08002B2CF9AE}" pid="4" name="_dlc_DocIdUrl">
    <vt:lpwstr>https://mintic.sharepoint.com/sites/mig/arquitectura/_layouts/15/DocIdRedir.aspx?ID=VCF33K6FRXU4-9-3379, VCF33K6FRXU4-9-3379</vt:lpwstr>
  </property>
  <property fmtid="{D5CDD505-2E9C-101B-9397-08002B2CF9AE}" pid="5" name="Código">
    <vt:lpwstr>GTH-TIC-FM-031</vt:lpwstr>
  </property>
  <property fmtid="{D5CDD505-2E9C-101B-9397-08002B2CF9AE}" pid="6" name="Fecha de Radicación">
    <vt:lpwstr>2017-02-03T00:00:00Z</vt:lpwstr>
  </property>
  <property fmtid="{D5CDD505-2E9C-101B-9397-08002B2CF9AE}" pid="7" name="Proceso">
    <vt:lpwstr>36</vt:lpwstr>
  </property>
  <property fmtid="{D5CDD505-2E9C-101B-9397-08002B2CF9AE}" pid="8" name="Version0">
    <vt:lpwstr>1.00000000000000</vt:lpwstr>
  </property>
  <property fmtid="{D5CDD505-2E9C-101B-9397-08002B2CF9AE}" pid="9" name="Macroproceso">
    <vt:lpwstr>Apoyo</vt:lpwstr>
  </property>
  <property fmtid="{D5CDD505-2E9C-101B-9397-08002B2CF9AE}" pid="10" name="Fecha de Aprobación">
    <vt:lpwstr>2017-02-08T00:00:00Z</vt:lpwstr>
  </property>
  <property fmtid="{D5CDD505-2E9C-101B-9397-08002B2CF9AE}" pid="11" name="Tipo_Documento">
    <vt:lpwstr>9</vt:lpwstr>
  </property>
  <property fmtid="{D5CDD505-2E9C-101B-9397-08002B2CF9AE}" pid="12" name="Más Utilizados">
    <vt:lpwstr>0</vt:lpwstr>
  </property>
  <property fmtid="{D5CDD505-2E9C-101B-9397-08002B2CF9AE}" pid="13" name="Clasificación">
    <vt:lpwstr>Normal</vt:lpwstr>
  </property>
  <property fmtid="{D5CDD505-2E9C-101B-9397-08002B2CF9AE}" pid="14" name="PublishingExpirationDate">
    <vt:lpwstr/>
  </property>
  <property fmtid="{D5CDD505-2E9C-101B-9397-08002B2CF9AE}" pid="15" name="Estado">
    <vt:lpwstr>Vigente</vt:lpwstr>
  </property>
  <property fmtid="{D5CDD505-2E9C-101B-9397-08002B2CF9AE}" pid="16" name="PublishingStartDate">
    <vt:lpwstr/>
  </property>
  <property fmtid="{D5CDD505-2E9C-101B-9397-08002B2CF9AE}" pid="17" name="ContentTypeId">
    <vt:lpwstr>0x01010077D8F4374B47694E81E527752F7BB107</vt:lpwstr>
  </property>
  <property fmtid="{D5CDD505-2E9C-101B-9397-08002B2CF9AE}" pid="18" name="MSIP_Label_f8da2c01-e402-4fc9-beb9-bac87f3a3b75_Enabled">
    <vt:lpwstr>true</vt:lpwstr>
  </property>
  <property fmtid="{D5CDD505-2E9C-101B-9397-08002B2CF9AE}" pid="19" name="MSIP_Label_f8da2c01-e402-4fc9-beb9-bac87f3a3b75_SetDate">
    <vt:lpwstr>2023-06-01T20:57:50Z</vt:lpwstr>
  </property>
  <property fmtid="{D5CDD505-2E9C-101B-9397-08002B2CF9AE}" pid="20" name="MSIP_Label_f8da2c01-e402-4fc9-beb9-bac87f3a3b75_Method">
    <vt:lpwstr>Privileged</vt:lpwstr>
  </property>
  <property fmtid="{D5CDD505-2E9C-101B-9397-08002B2CF9AE}" pid="21" name="MSIP_Label_f8da2c01-e402-4fc9-beb9-bac87f3a3b75_Name">
    <vt:lpwstr>f8da2c01-e402-4fc9-beb9-bac87f3a3b75</vt:lpwstr>
  </property>
  <property fmtid="{D5CDD505-2E9C-101B-9397-08002B2CF9AE}" pid="22" name="MSIP_Label_f8da2c01-e402-4fc9-beb9-bac87f3a3b75_SiteId">
    <vt:lpwstr>1a0673c6-24e1-476d-bb4d-ba6a91a3c588</vt:lpwstr>
  </property>
  <property fmtid="{D5CDD505-2E9C-101B-9397-08002B2CF9AE}" pid="23" name="MSIP_Label_f8da2c01-e402-4fc9-beb9-bac87f3a3b75_ActionId">
    <vt:lpwstr>34482387-6f8d-44ec-b850-3a86cea1f96a</vt:lpwstr>
  </property>
  <property fmtid="{D5CDD505-2E9C-101B-9397-08002B2CF9AE}" pid="24" name="MSIP_Label_f8da2c01-e402-4fc9-beb9-bac87f3a3b75_ContentBits">
    <vt:lpwstr>2</vt:lpwstr>
  </property>
</Properties>
</file>